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2\RECAPEAMENTO VALE\PROJETO TOTAL\"/>
    </mc:Choice>
  </mc:AlternateContent>
  <bookViews>
    <workbookView xWindow="0" yWindow="0" windowWidth="20250" windowHeight="7020"/>
  </bookViews>
  <sheets>
    <sheet name="Planilha Orcamentaria" sheetId="5" r:id="rId1"/>
  </sheets>
  <definedNames>
    <definedName name="_xlnm.Print_Area" localSheetId="0">'Planilha Orcamentaria'!$A$1:$H$30</definedName>
  </definedNames>
  <calcPr calcId="152511" fullPrecision="0"/>
</workbook>
</file>

<file path=xl/calcChain.xml><?xml version="1.0" encoding="utf-8"?>
<calcChain xmlns="http://schemas.openxmlformats.org/spreadsheetml/2006/main">
  <c r="G17" i="5" l="1"/>
  <c r="H17" i="5" s="1"/>
  <c r="G18" i="5"/>
  <c r="H18" i="5" s="1"/>
  <c r="G19" i="5"/>
  <c r="H19" i="5" s="1"/>
  <c r="G20" i="5"/>
  <c r="G21" i="5"/>
  <c r="H21" i="5" s="1"/>
  <c r="H20" i="5" l="1"/>
  <c r="G13" i="5"/>
  <c r="G15" i="5"/>
  <c r="G16" i="5"/>
  <c r="H16" i="5" s="1"/>
  <c r="H15" i="5" s="1"/>
  <c r="G14" i="5"/>
  <c r="H14" i="5" s="1"/>
  <c r="H13" i="5" s="1"/>
  <c r="H22" i="5" l="1"/>
</calcChain>
</file>

<file path=xl/sharedStrings.xml><?xml version="1.0" encoding="utf-8"?>
<sst xmlns="http://schemas.openxmlformats.org/spreadsheetml/2006/main" count="53" uniqueCount="53">
  <si>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</si>
  <si>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</si>
  <si>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</si>
  <si>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</si>
  <si>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</si>
  <si>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</si>
  <si>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</si>
  <si>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</si>
  <si>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</si>
  <si>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</si>
  <si>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</si>
  <si>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</si>
  <si>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</si>
  <si>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</si>
  <si>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</si>
  <si>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INSTALAÇÕES INICIAIS DA OBRA</t>
  </si>
  <si>
    <t>2.1</t>
  </si>
  <si>
    <t>2.2</t>
  </si>
  <si>
    <t>2.3</t>
  </si>
  <si>
    <t>2.4</t>
  </si>
  <si>
    <t>3.1</t>
  </si>
  <si>
    <t>M</t>
  </si>
  <si>
    <t>TOTAL GERAL DA OBRA</t>
  </si>
  <si>
    <t>ED-50152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</si>
  <si>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</si>
  <si>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</si>
  <si>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(   X  )</t>
  </si>
  <si>
    <t>PREFEITURA: MUNICIPAL DE SÃO JOÃO DO ORIENTE</t>
  </si>
  <si>
    <t>COMPOSIÇÃO 01</t>
  </si>
  <si>
    <t>REGILAENE NEDES ALCÂNTARA  - PREFEITA MUNICIPAL</t>
  </si>
  <si>
    <t>FOLHA Nº: 01</t>
  </si>
  <si>
    <t xml:space="preserve">RECAPEAMENTO ASFÁLTICO </t>
  </si>
  <si>
    <t xml:space="preserve">DRENAGEM PLUVIAL </t>
  </si>
  <si>
    <t xml:space="preserve">OBRA: RECAPEAMENTO ASFÁLTICO </t>
  </si>
  <si>
    <t>RO-51229</t>
  </si>
  <si>
    <t>M²</t>
  </si>
  <si>
    <t>RO-14038</t>
  </si>
  <si>
    <t>M³XKM</t>
  </si>
  <si>
    <t>TXKM</t>
  </si>
  <si>
    <t>RO-41376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</si>
  <si>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</si>
  <si>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</si>
  <si>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M³</t>
  </si>
  <si>
    <t>SARJETA DE CONCRETO URBANO (SCU), TIPO 2, COM FCK 15 MPA, LARGURA DE 30CM COM INCLINAÇÃO DE 15%, ESP. 7CM, EXCLUSIVE MEIO-FIO, INCLUSIVE ESCAVAÇÃO, APILAOMENTO E TRANSPORTE COM RETIRADA DO MATERIAL ESCAVADO (EM CAÇAMBA)</t>
  </si>
  <si>
    <t xml:space="preserve">PRAZO DE EXECUÇÃO: 2 MÊSES </t>
  </si>
  <si>
    <t>TRANSPORTE DE CONCRETO BETUMINOSO USINADO A QUENTE. DISTÂNCIA MÉDIA DE TRANSPORTE&gt;50,00KM (VOLUMECOMPACTADO)</t>
  </si>
  <si>
    <t>PINTURA DELIGAÇÃO (EXECUÇÃO E FORNECIMENTO DO MATERIAL BETUMINOSO, EXCLUSIVE TRANSPORTE DO MATERIAL BETUMINOSO)</t>
  </si>
  <si>
    <t>TRANSPORTE D EMATERIAL DE QUALQUER NATUREZA. DISTÂNCIA MÉDIA DE TRANSPORTE &gt;= 50,10 KM</t>
  </si>
  <si>
    <t>REGIÃO/MÊS DE REFERÊNCIA: SEINFRA/LESTE/JANEIRO/2022</t>
  </si>
  <si>
    <t>CREA 222766/D</t>
  </si>
  <si>
    <t>NILSON NEY FERREIRA CAMPOS FILHO</t>
  </si>
  <si>
    <t>LOCAL: Rua  Euclides Arêdes, Rua Vereador Orides Ottoni de Arêdes, Rua Aldefonso Ottoni de Arêdes, Rua Dona Zica e Rua Vereador Alfredo da Costa Soares</t>
  </si>
  <si>
    <t>DATA: 05/04/2022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</si>
</sst>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7" fillId="0" borderId="14" xfId="1" applyNumberFormat="1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39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0" fontId="7" fillId="0" borderId="27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34" xfId="0" applyFont="1" applyFill="1" applyBorder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847725</xdr:colOff>
      <xdr:row>0</xdr:row>
      <xdr:rowOff>66675</xdr:rowOff>
    </xdr:from>
    <xdr:to>
      <xdr:col>4</xdr:col>
      <xdr:colOff>485775</xdr:colOff>
      <xdr:row>2</xdr:row>
      <xdr:rowOff>0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6667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showZeros="0" tabSelected="1" view="pageBreakPreview" zoomScaleNormal="100" zoomScaleSheetLayoutView="100" workbookViewId="0">
      <selection activeCell="A8" sqref="A8:D8"/>
    </sheetView>
  </sheetViews>
  <sheetFormatPr defaultRowHeight="12.75" x14ac:dyDescent="0.2"/>
  <cols>
    <col min="1" max="1" width="5.42578125" style="1" bestFit="1" customWidth="1"/>
    <col min="2" max="2" width="13.140625" style="1" customWidth="1"/>
    <col min="3" max="3" width="48" style="1" customWidth="1"/>
    <col min="4" max="4" width="9.140625" style="1"/>
    <col min="5" max="8" width="12.28515625" style="1" customWidth="1"/>
    <col min="9" max="16384" width="9.140625" style="1"/>
  </cols>
  <sheetData>
    <row r="1" spans="1:10" ht="60.75" customHeight="1" x14ac:dyDescent="0.2">
      <c r="A1" s="44"/>
      <c r="B1" s="44"/>
      <c r="C1" s="43"/>
      <c r="D1" s="43"/>
      <c r="E1" s="43"/>
      <c r="F1" s="43"/>
      <c r="G1" s="43"/>
      <c r="H1" s="43"/>
    </row>
    <row r="2" spans="1:10" ht="15.75" x14ac:dyDescent="0.25">
      <c r="A2" s="65"/>
      <c r="B2" s="65"/>
      <c r="C2" s="65"/>
      <c r="D2" s="65"/>
      <c r="E2" s="65"/>
      <c r="F2" s="65"/>
      <c r="G2" s="65"/>
      <c r="H2" s="65"/>
    </row>
    <row r="3" spans="1:10" ht="3.75" customHeight="1" thickBot="1" x14ac:dyDescent="0.25">
      <c r="A3" s="63"/>
      <c r="B3" s="63"/>
      <c r="C3" s="63"/>
      <c r="D3" s="63"/>
      <c r="E3" s="63"/>
      <c r="F3" s="63"/>
      <c r="G3" s="63"/>
      <c r="H3" s="63"/>
    </row>
    <row r="4" spans="1:10" ht="20.100000000000001" customHeight="1" thickBot="1" x14ac:dyDescent="0.25">
      <c r="A4" s="82" t="s">
        <v>4</v>
      </c>
      <c r="B4" s="83"/>
      <c r="C4" s="83"/>
      <c r="D4" s="83"/>
      <c r="E4" s="83"/>
      <c r="F4" s="83"/>
      <c r="G4" s="83"/>
      <c r="H4" s="84"/>
    </row>
    <row r="5" spans="1:10" ht="3.75" customHeight="1" thickBot="1" x14ac:dyDescent="0.25">
      <c r="A5" s="2"/>
      <c r="B5" s="2"/>
      <c r="C5" s="2"/>
      <c r="D5" s="2"/>
      <c r="E5" s="2"/>
      <c r="F5" s="2"/>
      <c r="G5" s="2"/>
      <c r="H5" s="2"/>
    </row>
    <row r="6" spans="1:10" ht="20.100000000000001" customHeight="1" x14ac:dyDescent="0.2">
      <c r="A6" s="73" t="s">
        <v>27</v>
      </c>
      <c r="B6" s="74"/>
      <c r="C6" s="74"/>
      <c r="D6" s="74"/>
      <c r="E6" s="75"/>
      <c r="F6" s="85" t="s">
        <v>30</v>
      </c>
      <c r="G6" s="86"/>
      <c r="H6" s="87"/>
    </row>
    <row r="7" spans="1:10" ht="20.100000000000001" customHeight="1" x14ac:dyDescent="0.2">
      <c r="A7" s="76" t="s">
        <v>33</v>
      </c>
      <c r="B7" s="77"/>
      <c r="C7" s="77"/>
      <c r="D7" s="77"/>
      <c r="E7" s="78"/>
      <c r="F7" s="70" t="s">
        <v>52</v>
      </c>
      <c r="G7" s="71"/>
      <c r="H7" s="72"/>
    </row>
    <row r="8" spans="1:10" ht="39" customHeight="1" x14ac:dyDescent="0.2">
      <c r="A8" s="50" t="s">
        <v>51</v>
      </c>
      <c r="B8" s="51"/>
      <c r="C8" s="51"/>
      <c r="D8" s="52"/>
      <c r="E8" s="79" t="s">
        <v>11</v>
      </c>
      <c r="F8" s="80"/>
      <c r="G8" s="80"/>
      <c r="H8" s="81"/>
    </row>
    <row r="9" spans="1:10" ht="20.100000000000001" customHeight="1" x14ac:dyDescent="0.2">
      <c r="A9" s="56" t="s">
        <v>48</v>
      </c>
      <c r="B9" s="57"/>
      <c r="C9" s="57"/>
      <c r="D9" s="58"/>
      <c r="E9" s="68" t="s">
        <v>8</v>
      </c>
      <c r="F9" s="66" t="s">
        <v>6</v>
      </c>
      <c r="G9" s="3" t="s">
        <v>26</v>
      </c>
      <c r="H9" s="4" t="s">
        <v>7</v>
      </c>
    </row>
    <row r="10" spans="1:10" ht="20.100000000000001" customHeight="1" thickBot="1" x14ac:dyDescent="0.25">
      <c r="A10" s="53" t="s">
        <v>44</v>
      </c>
      <c r="B10" s="54"/>
      <c r="C10" s="54"/>
      <c r="D10" s="55"/>
      <c r="E10" s="69"/>
      <c r="F10" s="67"/>
      <c r="G10" s="5" t="s">
        <v>9</v>
      </c>
      <c r="H10" s="12">
        <v>0.29630000000000001</v>
      </c>
    </row>
    <row r="11" spans="1:10" ht="3.75" customHeight="1" thickBot="1" x14ac:dyDescent="0.25">
      <c r="A11" s="62"/>
      <c r="B11" s="62"/>
      <c r="C11" s="62"/>
      <c r="D11" s="62"/>
      <c r="E11" s="62"/>
      <c r="F11" s="62"/>
      <c r="G11" s="62"/>
      <c r="H11" s="62"/>
    </row>
    <row r="12" spans="1:10" ht="39" thickBot="1" x14ac:dyDescent="0.25">
      <c r="A12" s="16" t="s">
        <v>0</v>
      </c>
      <c r="B12" s="17" t="s">
        <v>5</v>
      </c>
      <c r="C12" s="17" t="s">
        <v>1</v>
      </c>
      <c r="D12" s="17" t="s">
        <v>3</v>
      </c>
      <c r="E12" s="17" t="s">
        <v>2</v>
      </c>
      <c r="F12" s="18" t="s">
        <v>12</v>
      </c>
      <c r="G12" s="18" t="s">
        <v>13</v>
      </c>
      <c r="H12" s="19" t="s">
        <v>10</v>
      </c>
    </row>
    <row r="13" spans="1:10" s="13" customFormat="1" ht="18" customHeight="1" x14ac:dyDescent="0.2">
      <c r="A13" s="20">
        <v>1</v>
      </c>
      <c r="B13" s="21"/>
      <c r="C13" s="22" t="s">
        <v>15</v>
      </c>
      <c r="D13" s="23"/>
      <c r="E13" s="24"/>
      <c r="F13" s="24"/>
      <c r="G13" s="25">
        <f>ROUND(F13+(F13*$H$10),2)</f>
        <v>0</v>
      </c>
      <c r="H13" s="26">
        <f>SUM(H14)</f>
        <v>1544.22</v>
      </c>
    </row>
    <row r="14" spans="1:10" ht="59.25" customHeight="1" x14ac:dyDescent="0.2">
      <c r="A14" s="27" t="s">
        <v>14</v>
      </c>
      <c r="B14" s="28" t="s">
        <v>23</v>
      </c>
      <c r="C14" s="42" t="s">
        <v>24</v>
      </c>
      <c r="D14" s="29" t="s">
        <v>25</v>
      </c>
      <c r="E14" s="30">
        <v>1</v>
      </c>
      <c r="F14" s="30">
        <v>1191.25</v>
      </c>
      <c r="G14" s="30">
        <f>ROUND(F14+(F14*$H$10),2)</f>
        <v>1544.22</v>
      </c>
      <c r="H14" s="31">
        <f>ROUND((E14*G14),2)</f>
        <v>1544.22</v>
      </c>
    </row>
    <row r="15" spans="1:10" s="13" customFormat="1" x14ac:dyDescent="0.2">
      <c r="A15" s="32">
        <v>2</v>
      </c>
      <c r="B15" s="33"/>
      <c r="C15" s="15" t="s">
        <v>31</v>
      </c>
      <c r="D15" s="34"/>
      <c r="E15" s="25"/>
      <c r="F15" s="25"/>
      <c r="G15" s="25">
        <f t="shared" ref="G15:G21" si="0">ROUND(F15+(F15*$H$10),2)</f>
        <v>0</v>
      </c>
      <c r="H15" s="26">
        <f>SUM(H16:H19)</f>
        <v>599804.06000000006</v>
      </c>
      <c r="J15" s="13">
        <v>0</v>
      </c>
    </row>
    <row r="16" spans="1:10" ht="35.25" customHeight="1" x14ac:dyDescent="0.2">
      <c r="A16" s="27" t="s">
        <v>16</v>
      </c>
      <c r="B16" s="28" t="s">
        <v>34</v>
      </c>
      <c r="C16" s="42" t="s">
        <v>46</v>
      </c>
      <c r="D16" s="29" t="s">
        <v>35</v>
      </c>
      <c r="E16" s="30">
        <v>8636.7999999999993</v>
      </c>
      <c r="F16" s="30">
        <v>2.15</v>
      </c>
      <c r="G16" s="30">
        <f t="shared" si="0"/>
        <v>2.79</v>
      </c>
      <c r="H16" s="31">
        <f t="shared" ref="H16:H21" si="1">ROUND((E16*G16),2)</f>
        <v>24096.67</v>
      </c>
    </row>
    <row r="17" spans="1:8" ht="39" customHeight="1" x14ac:dyDescent="0.2">
      <c r="A17" s="35" t="s">
        <v>17</v>
      </c>
      <c r="B17" s="36" t="s">
        <v>36</v>
      </c>
      <c r="C17" s="40" t="s">
        <v>45</v>
      </c>
      <c r="D17" s="29" t="s">
        <v>37</v>
      </c>
      <c r="E17" s="37">
        <v>16315.2</v>
      </c>
      <c r="F17" s="37">
        <v>1.54</v>
      </c>
      <c r="G17" s="37">
        <f t="shared" si="0"/>
        <v>2</v>
      </c>
      <c r="H17" s="31">
        <f t="shared" si="1"/>
        <v>32630.400000000001</v>
      </c>
    </row>
    <row r="18" spans="1:8" ht="24.75" customHeight="1" x14ac:dyDescent="0.2">
      <c r="A18" s="27" t="s">
        <v>18</v>
      </c>
      <c r="B18" s="28" t="s">
        <v>39</v>
      </c>
      <c r="C18" s="42" t="s">
        <v>47</v>
      </c>
      <c r="D18" s="29" t="s">
        <v>38</v>
      </c>
      <c r="E18" s="30">
        <v>1244.1600000000001</v>
      </c>
      <c r="F18" s="30">
        <v>0.64</v>
      </c>
      <c r="G18" s="30">
        <f t="shared" si="0"/>
        <v>0.83</v>
      </c>
      <c r="H18" s="31">
        <f t="shared" si="1"/>
        <v>1032.6500000000001</v>
      </c>
    </row>
    <row r="19" spans="1:8" ht="62.25" customHeight="1" x14ac:dyDescent="0.2">
      <c r="A19" s="27" t="s">
        <v>19</v>
      </c>
      <c r="B19" s="28" t="s">
        <v>40</v>
      </c>
      <c r="C19" s="42" t="s">
        <v>41</v>
      </c>
      <c r="D19" s="29" t="s">
        <v>42</v>
      </c>
      <c r="E19" s="30">
        <v>296.64</v>
      </c>
      <c r="F19" s="30">
        <v>1409.61</v>
      </c>
      <c r="G19" s="30">
        <f t="shared" si="0"/>
        <v>1827.28</v>
      </c>
      <c r="H19" s="31">
        <f t="shared" si="1"/>
        <v>542044.34</v>
      </c>
    </row>
    <row r="20" spans="1:8" s="13" customFormat="1" x14ac:dyDescent="0.2">
      <c r="A20" s="32">
        <v>3</v>
      </c>
      <c r="B20" s="39"/>
      <c r="C20" s="14" t="s">
        <v>32</v>
      </c>
      <c r="D20" s="34"/>
      <c r="E20" s="25"/>
      <c r="F20" s="25"/>
      <c r="G20" s="25">
        <f t="shared" si="0"/>
        <v>0</v>
      </c>
      <c r="H20" s="26">
        <f>SUM(H21:H21)</f>
        <v>57285.91</v>
      </c>
    </row>
    <row r="21" spans="1:8" ht="57" customHeight="1" thickBot="1" x14ac:dyDescent="0.25">
      <c r="A21" s="35" t="s">
        <v>20</v>
      </c>
      <c r="B21" s="40" t="s">
        <v>28</v>
      </c>
      <c r="C21" s="40" t="s">
        <v>43</v>
      </c>
      <c r="D21" s="40" t="s">
        <v>21</v>
      </c>
      <c r="E21" s="37">
        <v>2629</v>
      </c>
      <c r="F21" s="37">
        <v>16.809999999999999</v>
      </c>
      <c r="G21" s="37">
        <f t="shared" si="0"/>
        <v>21.79</v>
      </c>
      <c r="H21" s="38">
        <f t="shared" si="1"/>
        <v>57285.91</v>
      </c>
    </row>
    <row r="22" spans="1:8" ht="18" customHeight="1" thickBot="1" x14ac:dyDescent="0.25">
      <c r="A22" s="59" t="s">
        <v>22</v>
      </c>
      <c r="B22" s="60"/>
      <c r="C22" s="60"/>
      <c r="D22" s="60"/>
      <c r="E22" s="60"/>
      <c r="F22" s="60"/>
      <c r="G22" s="61"/>
      <c r="H22" s="41">
        <f>SUM(H13:H21)/2</f>
        <v>658634.18999999994</v>
      </c>
    </row>
    <row r="23" spans="1:8" ht="14.25" customHeight="1" x14ac:dyDescent="0.2">
      <c r="A23" s="6"/>
      <c r="B23" s="6"/>
      <c r="C23" s="6"/>
      <c r="D23" s="6"/>
      <c r="E23" s="6"/>
      <c r="F23" s="6"/>
      <c r="G23" s="6"/>
      <c r="H23" s="7"/>
    </row>
    <row r="24" spans="1:8" ht="11.25" customHeight="1" x14ac:dyDescent="0.2">
      <c r="A24" s="8"/>
      <c r="B24" s="8"/>
      <c r="C24" s="8"/>
      <c r="D24" s="8"/>
      <c r="E24" s="8"/>
      <c r="F24" s="8"/>
      <c r="G24" s="8"/>
      <c r="H24" s="8"/>
    </row>
    <row r="25" spans="1:8" ht="11.25" customHeight="1" x14ac:dyDescent="0.2">
      <c r="A25" s="8"/>
      <c r="B25" s="49"/>
      <c r="C25" s="49"/>
      <c r="D25" s="8"/>
      <c r="E25" s="49"/>
      <c r="F25" s="49"/>
      <c r="G25" s="9"/>
      <c r="H25" s="8"/>
    </row>
    <row r="26" spans="1:8" x14ac:dyDescent="0.2">
      <c r="A26" s="10"/>
      <c r="B26" s="45" t="s">
        <v>50</v>
      </c>
      <c r="C26" s="46"/>
      <c r="D26" s="10"/>
      <c r="E26" s="47" t="s">
        <v>49</v>
      </c>
      <c r="F26" s="48"/>
      <c r="G26" s="11"/>
      <c r="H26" s="10"/>
    </row>
    <row r="27" spans="1:8" hidden="1" x14ac:dyDescent="0.2"/>
    <row r="29" spans="1:8" ht="11.25" customHeight="1" x14ac:dyDescent="0.2">
      <c r="A29" s="8"/>
      <c r="B29" s="49"/>
      <c r="C29" s="49"/>
      <c r="D29" s="8"/>
      <c r="E29" s="64"/>
      <c r="F29" s="64"/>
      <c r="G29" s="9"/>
      <c r="H29" s="8"/>
    </row>
    <row r="30" spans="1:8" x14ac:dyDescent="0.2">
      <c r="A30" s="10"/>
      <c r="B30" s="45" t="s">
        <v>29</v>
      </c>
      <c r="C30" s="46"/>
      <c r="D30" s="10"/>
      <c r="E30" s="48"/>
      <c r="F30" s="48"/>
      <c r="G30" s="11"/>
      <c r="H30" s="10"/>
    </row>
    <row r="31" spans="1:8" ht="12" customHeight="1" x14ac:dyDescent="0.2"/>
    <row r="32" spans="1:8" ht="11.25" customHeight="1" x14ac:dyDescent="0.2"/>
    <row r="33" ht="12" customHeight="1" x14ac:dyDescent="0.2"/>
    <row r="34" ht="14.1" customHeight="1" x14ac:dyDescent="0.2"/>
    <row r="35" ht="4.5" customHeight="1" x14ac:dyDescent="0.2"/>
  </sheetData>
  <mergeCells count="25">
    <mergeCell ref="E29:F29"/>
    <mergeCell ref="B30:C30"/>
    <mergeCell ref="E30:F30"/>
    <mergeCell ref="B29:C29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C1:H1"/>
    <mergeCell ref="A1:B1"/>
    <mergeCell ref="B26:C26"/>
    <mergeCell ref="E26:F26"/>
    <mergeCell ref="E25:F25"/>
    <mergeCell ref="B25:C25"/>
    <mergeCell ref="A8:D8"/>
    <mergeCell ref="A10:D10"/>
    <mergeCell ref="A9:D9"/>
    <mergeCell ref="A22:G22"/>
    <mergeCell ref="A11:H11"/>
    <mergeCell ref="A3:H3"/>
  </mergeCells>
  <phoneticPr fontId="2" type="noConversion"/>
  <printOptions horizontalCentered="1"/>
  <pageMargins left="0.78740157480314965" right="0.19685039370078741" top="0.19685039370078741" bottom="0.19685039370078741" header="0" footer="0"/>
  <pageSetup paperSize="9" scale="75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2022-04-05T11:58:52Z</cp:lastPrinted>
  <dcterms:created xsi:type="dcterms:W3CDTF">2006-09-22T13:55:22Z</dcterms:created>
  <dcterms:modified xsi:type="dcterms:W3CDTF">2022-04-05T13:01:11Z</dcterms:modified>
</cp:coreProperties>
</file>